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32" yWindow="96" windowWidth="11628" windowHeight="12468"/>
  </bookViews>
  <sheets>
    <sheet name="restavratorska" sheetId="5" r:id="rId1"/>
  </sheets>
  <definedNames>
    <definedName name="_xlnm.Print_Area" localSheetId="0">restavratorska!$A$1:$H$73</definedName>
  </definedNames>
  <calcPr calcId="145621"/>
</workbook>
</file>

<file path=xl/calcChain.xml><?xml version="1.0" encoding="utf-8"?>
<calcChain xmlns="http://schemas.openxmlformats.org/spreadsheetml/2006/main">
  <c r="H54" i="5" l="1"/>
  <c r="H23" i="5"/>
  <c r="H56" i="5" l="1"/>
  <c r="H53" i="5"/>
  <c r="H52" i="5"/>
  <c r="H51" i="5"/>
  <c r="H49" i="5"/>
  <c r="H48" i="5"/>
  <c r="H47" i="5"/>
  <c r="H46" i="5"/>
  <c r="H45" i="5"/>
  <c r="H42" i="5"/>
  <c r="H41" i="5"/>
  <c r="H40" i="5"/>
  <c r="H39" i="5"/>
  <c r="H38" i="5"/>
  <c r="H37" i="5"/>
  <c r="H36" i="5"/>
  <c r="H35" i="5"/>
  <c r="H6" i="5"/>
  <c r="H67" i="5" s="1"/>
  <c r="H50" i="5" l="1"/>
  <c r="H44" i="5"/>
  <c r="H34" i="5"/>
  <c r="H30" i="5"/>
  <c r="H59" i="5" l="1"/>
  <c r="H68" i="5"/>
  <c r="H70" i="5" s="1"/>
</calcChain>
</file>

<file path=xl/sharedStrings.xml><?xml version="1.0" encoding="utf-8"?>
<sst xmlns="http://schemas.openxmlformats.org/spreadsheetml/2006/main" count="89" uniqueCount="65">
  <si>
    <t>SKUPAJ</t>
  </si>
  <si>
    <t>I.</t>
  </si>
  <si>
    <t>II.</t>
  </si>
  <si>
    <t>kos</t>
  </si>
  <si>
    <t>III.</t>
  </si>
  <si>
    <t>IV.</t>
  </si>
  <si>
    <t>kom</t>
  </si>
  <si>
    <t>ELEMENTI V LAPIDARIJU (20 kom stebrički balustrade, 8 kom stebri na opečnatem zidu, 3 kom stebri na tleh ob zidu)</t>
  </si>
  <si>
    <t>- odstranjevanje nečistoč in oblog z drobnim orodjem</t>
  </si>
  <si>
    <t>- odstranjevanje bioloških dejavnikov propadanja</t>
  </si>
  <si>
    <t>- odstranjevanje oblog z vodno paro</t>
  </si>
  <si>
    <t>- konserviranje kovinskih delov v stiku s kamnom</t>
  </si>
  <si>
    <t>- sanacija razpok</t>
  </si>
  <si>
    <t xml:space="preserve">- utrjevanje </t>
  </si>
  <si>
    <t>- domodeliranje</t>
  </si>
  <si>
    <t>- površinska obdelava</t>
  </si>
  <si>
    <t>OPEČNAT ZID Z BETONSKO POKRIVNO PLOŠČO IN STREŠNIKI (180 m² opečnat zid, 250 m² betonski strešniki s pokrivno ploščo)</t>
  </si>
  <si>
    <t>- odstranjevanje oblog in drugih nečistoč z vodno paro</t>
  </si>
  <si>
    <t>- zapolnjevanje stikov med elementi</t>
  </si>
  <si>
    <t>KOVINSKA OGRAJA S KAMNITIM ZIDCEM (3 m²  kovinska ograja;  2 m² kamnit zidec)</t>
  </si>
  <si>
    <t>- odstranjevanje oblog in nečistoč z nizkotlačnim čiščenjem</t>
  </si>
  <si>
    <t>- odstranjevanje oblog z nizkotlačnim čiščenjem</t>
  </si>
  <si>
    <t>m²</t>
  </si>
  <si>
    <t>m</t>
  </si>
  <si>
    <t>Tm</t>
  </si>
  <si>
    <t>Enota</t>
  </si>
  <si>
    <t>Količina</t>
  </si>
  <si>
    <t>Vrednost EUR</t>
  </si>
  <si>
    <t xml:space="preserve">SKUPAJ </t>
  </si>
  <si>
    <t>KAMNITI IN KOVINSKI ELEMENTI</t>
  </si>
  <si>
    <t>Ocena na enoto</t>
  </si>
  <si>
    <t>Ocena skupaj</t>
  </si>
  <si>
    <t xml:space="preserve">I. </t>
  </si>
  <si>
    <t xml:space="preserve">R E K A P I T U L A C I J A </t>
  </si>
  <si>
    <t>kamniti in kovinski elementi</t>
  </si>
  <si>
    <t>LESENI ELEMENTI</t>
  </si>
  <si>
    <t>PEČNICI NA ČEBELNJAKU</t>
  </si>
  <si>
    <t>- izdelava replik pečnic po fotodokumentaciji in modelu odlitek iz umetne mase in površinska obdelava v imitaciji glazure</t>
  </si>
  <si>
    <t>KLOP</t>
  </si>
  <si>
    <t>ČEBELNJAK</t>
  </si>
  <si>
    <t>- retuširanje kovinske ograje (nanos protikorozijskega sredstva, temeljne barve in zaključnega premaza)</t>
  </si>
  <si>
    <t>- selitev v prostore Restavratorskega centra,</t>
  </si>
  <si>
    <t>- demontaža (razstavljanje) posameznih elementov,</t>
  </si>
  <si>
    <t>- odstranjevanje propadle bitumenske lepenke,</t>
  </si>
  <si>
    <t>- čiščenje površin s parnim čistilcem,</t>
  </si>
  <si>
    <t>- utrjevanje predelov, ki jih je napadla lesna trohnoba,</t>
  </si>
  <si>
    <t>- ANOXI sterilizacija čebelnjaka v dušikovi atmosferi,</t>
  </si>
  <si>
    <t>- ravnanje spodnjih ukrivljenih nosilnih elementov,</t>
  </si>
  <si>
    <t>- zamenjava bitumenske lepenke,</t>
  </si>
  <si>
    <t>- vstavljanje novega lesa na propadlih mestih,</t>
  </si>
  <si>
    <t>- barvanje čebelnjaka, nanos zaščitnih lakov,</t>
  </si>
  <si>
    <t>- montaža dveh dekorativnih pečnic na čebelnjak,</t>
  </si>
  <si>
    <t>- transport na vrt Plečnikove hiše.</t>
  </si>
  <si>
    <t>- demontaža,</t>
  </si>
  <si>
    <t>- brušenje,</t>
  </si>
  <si>
    <t>- zaščita,</t>
  </si>
  <si>
    <t>- montaža.</t>
  </si>
  <si>
    <t>leseni elementi</t>
  </si>
  <si>
    <t>- razstavljanje čebelnjaka,</t>
  </si>
  <si>
    <t>- površinsko čiščenje,</t>
  </si>
  <si>
    <t>- zamenjava propadlih elementov,</t>
  </si>
  <si>
    <t>- barvanje,</t>
  </si>
  <si>
    <t>sestavila: prof.dr.Ana Kučan, univ. dipl. inž. kraj. arh.</t>
  </si>
  <si>
    <t>Restavratorska dela</t>
  </si>
  <si>
    <t>Popisov ni dovoljeno kakorkoli spreminjati ali posegati vanje.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</si>
</sst>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164" formatCode="#,##0.00\ [$€-1]"/>
    <numFmt numFmtId="165" formatCode="#,##0.00\ &quot;SIT&quot;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name val="Tahoma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7" fillId="0" borderId="0"/>
  </cellStyleXfs>
  <cellXfs count="94">
    <xf numFmtId="0" fontId="0" fillId="0" borderId="0" xfId="0"/>
    <xf numFmtId="0" fontId="1" fillId="0" borderId="0" xfId="0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16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wrapText="1"/>
      <protection locked="0"/>
    </xf>
    <xf numFmtId="0" fontId="3" fillId="0" borderId="5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166" fontId="1" fillId="0" borderId="0" xfId="0" applyNumberFormat="1" applyFont="1" applyFill="1" applyBorder="1" applyAlignment="1" applyProtection="1">
      <alignment horizontal="right" wrapText="1"/>
      <protection locked="0"/>
    </xf>
    <xf numFmtId="164" fontId="6" fillId="0" borderId="1" xfId="0" applyNumberFormat="1" applyFont="1" applyFill="1" applyBorder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8" fontId="3" fillId="0" borderId="1" xfId="0" applyNumberFormat="1" applyFont="1" applyBorder="1" applyProtection="1">
      <protection locked="0"/>
    </xf>
    <xf numFmtId="0" fontId="6" fillId="0" borderId="4" xfId="0" applyNumberFormat="1" applyFont="1" applyFill="1" applyBorder="1" applyAlignment="1" applyProtection="1">
      <protection locked="0"/>
    </xf>
    <xf numFmtId="166" fontId="6" fillId="0" borderId="4" xfId="0" applyNumberFormat="1" applyFont="1" applyFill="1" applyBorder="1" applyAlignment="1" applyProtection="1">
      <protection locked="0"/>
    </xf>
    <xf numFmtId="166" fontId="6" fillId="0" borderId="1" xfId="0" applyNumberFormat="1" applyFont="1" applyFill="1" applyBorder="1" applyAlignment="1" applyProtection="1">
      <protection locked="0"/>
    </xf>
    <xf numFmtId="166" fontId="1" fillId="0" borderId="0" xfId="0" applyNumberFormat="1" applyFont="1" applyFill="1" applyBorder="1" applyAlignment="1" applyProtection="1"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6" fontId="6" fillId="0" borderId="2" xfId="0" applyNumberFormat="1" applyFont="1" applyFill="1" applyBorder="1" applyAlignment="1" applyProtection="1">
      <protection locked="0"/>
    </xf>
    <xf numFmtId="0" fontId="6" fillId="0" borderId="0" xfId="0" applyFont="1" applyFill="1" applyAlignment="1" applyProtection="1">
      <alignment wrapText="1"/>
      <protection locked="0"/>
    </xf>
    <xf numFmtId="164" fontId="1" fillId="0" borderId="0" xfId="0" applyNumberFormat="1" applyFont="1" applyFill="1" applyAlignment="1" applyProtection="1">
      <alignment horizontal="right"/>
      <protection locked="0"/>
    </xf>
    <xf numFmtId="2" fontId="6" fillId="0" borderId="6" xfId="0" applyNumberFormat="1" applyFont="1" applyFill="1" applyBorder="1" applyProtection="1">
      <protection locked="0"/>
    </xf>
    <xf numFmtId="2" fontId="1" fillId="0" borderId="0" xfId="0" applyNumberFormat="1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2" fontId="6" fillId="0" borderId="0" xfId="0" applyNumberFormat="1" applyFont="1" applyFill="1" applyBorder="1" applyProtection="1">
      <protection locked="0"/>
    </xf>
    <xf numFmtId="166" fontId="6" fillId="0" borderId="5" xfId="0" applyNumberFormat="1" applyFont="1" applyFill="1" applyBorder="1" applyAlignment="1" applyProtection="1">
      <protection locked="0"/>
    </xf>
    <xf numFmtId="0" fontId="6" fillId="0" borderId="3" xfId="0" applyFont="1" applyFill="1" applyBorder="1" applyProtection="1">
      <protection locked="0"/>
    </xf>
    <xf numFmtId="0" fontId="2" fillId="0" borderId="0" xfId="0" applyFont="1" applyProtection="1"/>
    <xf numFmtId="49" fontId="2" fillId="0" borderId="0" xfId="0" applyNumberFormat="1" applyFont="1" applyAlignment="1" applyProtection="1">
      <alignment wrapText="1"/>
    </xf>
    <xf numFmtId="0" fontId="8" fillId="0" borderId="0" xfId="0" applyFont="1" applyAlignment="1" applyProtection="1">
      <alignment vertical="center"/>
    </xf>
    <xf numFmtId="0" fontId="3" fillId="0" borderId="5" xfId="0" applyFont="1" applyFill="1" applyBorder="1" applyProtection="1"/>
    <xf numFmtId="49" fontId="3" fillId="0" borderId="5" xfId="0" applyNumberFormat="1" applyFont="1" applyFill="1" applyBorder="1" applyAlignment="1" applyProtection="1">
      <alignment horizontal="left" wrapText="1"/>
    </xf>
    <xf numFmtId="0" fontId="1" fillId="0" borderId="0" xfId="0" applyFont="1" applyFill="1" applyBorder="1" applyProtection="1"/>
    <xf numFmtId="49" fontId="6" fillId="0" borderId="0" xfId="0" applyNumberFormat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wrapText="1"/>
    </xf>
    <xf numFmtId="16" fontId="6" fillId="0" borderId="1" xfId="0" applyNumberFormat="1" applyFont="1" applyFill="1" applyBorder="1" applyAlignment="1" applyProtection="1">
      <alignment horizontal="left"/>
    </xf>
    <xf numFmtId="49" fontId="6" fillId="0" borderId="1" xfId="0" applyNumberFormat="1" applyFont="1" applyFill="1" applyBorder="1" applyAlignment="1" applyProtection="1">
      <alignment horizontal="left" wrapText="1"/>
    </xf>
    <xf numFmtId="0" fontId="6" fillId="0" borderId="1" xfId="0" applyFont="1" applyFill="1" applyBorder="1" applyAlignment="1" applyProtection="1"/>
    <xf numFmtId="0" fontId="6" fillId="0" borderId="1" xfId="0" applyNumberFormat="1" applyFont="1" applyFill="1" applyBorder="1" applyAlignment="1" applyProtection="1"/>
    <xf numFmtId="49" fontId="2" fillId="0" borderId="0" xfId="0" applyNumberFormat="1" applyFont="1" applyAlignment="1" applyProtection="1">
      <alignment horizontal="left" vertical="center" wrapText="1"/>
    </xf>
    <xf numFmtId="0" fontId="3" fillId="0" borderId="1" xfId="0" applyFont="1" applyBorder="1" applyProtection="1"/>
    <xf numFmtId="49" fontId="3" fillId="0" borderId="1" xfId="0" applyNumberFormat="1" applyFont="1" applyBorder="1" applyAlignment="1" applyProtection="1">
      <alignment wrapText="1"/>
    </xf>
    <xf numFmtId="0" fontId="3" fillId="0" borderId="4" xfId="0" applyFont="1" applyFill="1" applyBorder="1" applyProtection="1"/>
    <xf numFmtId="49" fontId="6" fillId="0" borderId="4" xfId="0" applyNumberFormat="1" applyFont="1" applyFill="1" applyBorder="1" applyAlignment="1" applyProtection="1">
      <alignment horizontal="left" wrapText="1"/>
    </xf>
    <xf numFmtId="0" fontId="6" fillId="0" borderId="4" xfId="0" applyFont="1" applyFill="1" applyBorder="1" applyAlignment="1" applyProtection="1"/>
    <xf numFmtId="49" fontId="3" fillId="0" borderId="5" xfId="0" applyNumberFormat="1" applyFont="1" applyFill="1" applyBorder="1" applyProtection="1"/>
    <xf numFmtId="0" fontId="3" fillId="0" borderId="5" xfId="0" applyFont="1" applyFill="1" applyBorder="1" applyAlignment="1" applyProtection="1">
      <alignment horizontal="left" wrapText="1"/>
    </xf>
    <xf numFmtId="0" fontId="2" fillId="0" borderId="0" xfId="0" applyFont="1" applyBorder="1" applyProtection="1"/>
    <xf numFmtId="0" fontId="6" fillId="0" borderId="0" xfId="0" applyFont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6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/>
    <xf numFmtId="0" fontId="6" fillId="0" borderId="2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horizontal="left" wrapText="1"/>
    </xf>
    <xf numFmtId="0" fontId="6" fillId="0" borderId="4" xfId="0" applyFont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/>
    <xf numFmtId="0" fontId="2" fillId="0" borderId="0" xfId="0" applyFont="1" applyFill="1" applyProtection="1"/>
    <xf numFmtId="49" fontId="2" fillId="0" borderId="0" xfId="0" applyNumberFormat="1" applyFont="1" applyFill="1" applyAlignment="1" applyProtection="1">
      <alignment horizontal="left" wrapText="1"/>
    </xf>
    <xf numFmtId="0" fontId="6" fillId="0" borderId="6" xfId="0" applyFont="1" applyFill="1" applyBorder="1" applyProtection="1"/>
    <xf numFmtId="49" fontId="6" fillId="0" borderId="6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left" wrapText="1"/>
    </xf>
    <xf numFmtId="0" fontId="6" fillId="0" borderId="0" xfId="0" applyFont="1" applyFill="1" applyBorder="1" applyProtection="1"/>
    <xf numFmtId="0" fontId="1" fillId="0" borderId="5" xfId="0" applyFont="1" applyFill="1" applyBorder="1" applyProtection="1"/>
    <xf numFmtId="49" fontId="6" fillId="0" borderId="5" xfId="0" applyNumberFormat="1" applyFont="1" applyFill="1" applyBorder="1" applyAlignment="1" applyProtection="1">
      <alignment horizontal="left" wrapText="1"/>
    </xf>
    <xf numFmtId="0" fontId="6" fillId="0" borderId="5" xfId="0" applyFont="1" applyFill="1" applyBorder="1" applyAlignment="1" applyProtection="1"/>
    <xf numFmtId="0" fontId="6" fillId="0" borderId="5" xfId="0" applyNumberFormat="1" applyFont="1" applyFill="1" applyBorder="1" applyAlignment="1" applyProtection="1"/>
    <xf numFmtId="49" fontId="6" fillId="0" borderId="0" xfId="0" applyNumberFormat="1" applyFont="1" applyFill="1" applyBorder="1" applyProtection="1"/>
    <xf numFmtId="0" fontId="6" fillId="0" borderId="3" xfId="0" applyFont="1" applyFill="1" applyBorder="1" applyProtection="1"/>
    <xf numFmtId="49" fontId="6" fillId="0" borderId="3" xfId="0" applyNumberFormat="1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left" vertical="top" shrinkToFit="1"/>
    </xf>
    <xf numFmtId="0" fontId="1" fillId="0" borderId="0" xfId="0" applyFont="1" applyFill="1" applyBorder="1" applyAlignment="1" applyProtection="1">
      <alignment horizontal="center" vertical="top" shrinkToFit="1"/>
    </xf>
    <xf numFmtId="164" fontId="1" fillId="0" borderId="0" xfId="0" applyNumberFormat="1" applyFont="1" applyFill="1" applyBorder="1" applyAlignment="1" applyProtection="1">
      <alignment horizontal="right" wrapText="1"/>
    </xf>
    <xf numFmtId="164" fontId="6" fillId="0" borderId="1" xfId="0" applyNumberFormat="1" applyFont="1" applyFill="1" applyBorder="1" applyProtection="1"/>
    <xf numFmtId="8" fontId="3" fillId="0" borderId="1" xfId="0" applyNumberFormat="1" applyFont="1" applyBorder="1" applyProtection="1"/>
    <xf numFmtId="166" fontId="6" fillId="0" borderId="4" xfId="0" applyNumberFormat="1" applyFont="1" applyFill="1" applyBorder="1" applyAlignment="1" applyProtection="1"/>
    <xf numFmtId="166" fontId="6" fillId="0" borderId="1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/>
    <xf numFmtId="166" fontId="6" fillId="0" borderId="2" xfId="0" applyNumberFormat="1" applyFont="1" applyFill="1" applyBorder="1" applyAlignment="1" applyProtection="1"/>
    <xf numFmtId="166" fontId="1" fillId="0" borderId="1" xfId="0" applyNumberFormat="1" applyFont="1" applyFill="1" applyBorder="1" applyAlignment="1" applyProtection="1"/>
    <xf numFmtId="164" fontId="6" fillId="0" borderId="6" xfId="0" applyNumberFormat="1" applyFont="1" applyFill="1" applyBorder="1" applyAlignment="1" applyProtection="1">
      <alignment horizontal="center" wrapText="1"/>
    </xf>
    <xf numFmtId="164" fontId="1" fillId="0" borderId="0" xfId="0" applyNumberFormat="1" applyFont="1" applyFill="1" applyBorder="1" applyProtection="1"/>
    <xf numFmtId="164" fontId="6" fillId="0" borderId="0" xfId="0" applyNumberFormat="1" applyFont="1" applyFill="1" applyBorder="1" applyProtection="1"/>
    <xf numFmtId="166" fontId="6" fillId="0" borderId="5" xfId="0" applyNumberFormat="1" applyFont="1" applyFill="1" applyBorder="1" applyAlignment="1" applyProtection="1"/>
    <xf numFmtId="164" fontId="6" fillId="0" borderId="3" xfId="0" applyNumberFormat="1" applyFont="1" applyFill="1" applyBorder="1" applyProtection="1"/>
  </cellXfs>
  <cellStyles count="4">
    <cellStyle name="Navadno" xfId="0" builtinId="0"/>
    <cellStyle name="Navadno 11" xfId="2"/>
    <cellStyle name="Navadno 2" xfId="3"/>
    <cellStyle name="Normal_I-BREZOV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view="pageBreakPreview" zoomScale="85" zoomScaleNormal="100" zoomScaleSheetLayoutView="85" workbookViewId="0">
      <selection activeCell="G8" sqref="G8"/>
    </sheetView>
  </sheetViews>
  <sheetFormatPr defaultColWidth="9.109375" defaultRowHeight="13.8" x14ac:dyDescent="0.25"/>
  <cols>
    <col min="1" max="1" width="4.5546875" style="34" customWidth="1"/>
    <col min="2" max="2" width="38.44140625" style="35" customWidth="1"/>
    <col min="3" max="4" width="9.109375" style="34"/>
    <col min="5" max="5" width="4.33203125" style="34" customWidth="1"/>
    <col min="6" max="6" width="4.5546875" style="34" customWidth="1"/>
    <col min="7" max="7" width="16.88671875" style="8" customWidth="1"/>
    <col min="8" max="8" width="21.88671875" style="34" customWidth="1"/>
    <col min="9" max="10" width="9.109375" style="9"/>
    <col min="11" max="11" width="7.88671875" style="9" customWidth="1"/>
    <col min="12" max="12" width="8.44140625" style="9" customWidth="1"/>
    <col min="13" max="13" width="42.33203125" style="10" customWidth="1"/>
    <col min="14" max="16" width="9.109375" style="9"/>
    <col min="17" max="17" width="17.44140625" style="9" bestFit="1" customWidth="1"/>
    <col min="18" max="16384" width="9.109375" style="9"/>
  </cols>
  <sheetData>
    <row r="1" spans="1:13" ht="14.25" x14ac:dyDescent="0.2">
      <c r="B1" s="35" t="s">
        <v>63</v>
      </c>
    </row>
    <row r="2" spans="1:13" ht="15" x14ac:dyDescent="0.2">
      <c r="B2" s="36" t="s">
        <v>64</v>
      </c>
    </row>
    <row r="3" spans="1:13" ht="15" x14ac:dyDescent="0.2">
      <c r="B3" s="36"/>
    </row>
    <row r="4" spans="1:13" ht="15" thickBot="1" x14ac:dyDescent="0.25">
      <c r="A4" s="37" t="s">
        <v>35</v>
      </c>
      <c r="B4" s="38"/>
      <c r="C4" s="37"/>
      <c r="D4" s="37"/>
      <c r="E4" s="37"/>
      <c r="F4" s="37"/>
      <c r="G4" s="11"/>
      <c r="H4" s="37"/>
    </row>
    <row r="5" spans="1:13" x14ac:dyDescent="0.25">
      <c r="A5" s="39"/>
      <c r="B5" s="40"/>
      <c r="C5" s="41" t="s">
        <v>25</v>
      </c>
      <c r="D5" s="41" t="s">
        <v>26</v>
      </c>
      <c r="E5" s="41"/>
      <c r="F5" s="41"/>
      <c r="G5" s="14" t="s">
        <v>30</v>
      </c>
      <c r="H5" s="81" t="s">
        <v>31</v>
      </c>
    </row>
    <row r="6" spans="1:13" s="16" customFormat="1" x14ac:dyDescent="0.25">
      <c r="A6" s="42" t="s">
        <v>1</v>
      </c>
      <c r="B6" s="43" t="s">
        <v>39</v>
      </c>
      <c r="C6" s="44" t="s">
        <v>6</v>
      </c>
      <c r="D6" s="45">
        <v>1</v>
      </c>
      <c r="E6" s="45"/>
      <c r="F6" s="45"/>
      <c r="G6" s="15"/>
      <c r="H6" s="82">
        <f>SUM(G6)</f>
        <v>0</v>
      </c>
      <c r="M6" s="17"/>
    </row>
    <row r="7" spans="1:13" x14ac:dyDescent="0.25">
      <c r="B7" s="46" t="s">
        <v>58</v>
      </c>
    </row>
    <row r="8" spans="1:13" ht="28.5" x14ac:dyDescent="0.2">
      <c r="B8" s="46" t="s">
        <v>41</v>
      </c>
    </row>
    <row r="9" spans="1:13" x14ac:dyDescent="0.25">
      <c r="B9" s="46" t="s">
        <v>59</v>
      </c>
    </row>
    <row r="10" spans="1:13" ht="27.6" x14ac:dyDescent="0.25">
      <c r="B10" s="46" t="s">
        <v>42</v>
      </c>
    </row>
    <row r="11" spans="1:13" ht="28.5" x14ac:dyDescent="0.2">
      <c r="B11" s="46" t="s">
        <v>43</v>
      </c>
    </row>
    <row r="12" spans="1:13" x14ac:dyDescent="0.25">
      <c r="B12" s="46" t="s">
        <v>44</v>
      </c>
    </row>
    <row r="13" spans="1:13" ht="28.5" x14ac:dyDescent="0.2">
      <c r="B13" s="46" t="s">
        <v>45</v>
      </c>
    </row>
    <row r="14" spans="1:13" s="1" customFormat="1" ht="27.6" x14ac:dyDescent="0.25">
      <c r="A14" s="34"/>
      <c r="B14" s="46" t="s">
        <v>46</v>
      </c>
      <c r="C14" s="34"/>
      <c r="D14" s="34"/>
      <c r="E14" s="34"/>
      <c r="F14" s="34"/>
      <c r="G14" s="8"/>
      <c r="H14" s="34"/>
      <c r="M14" s="18"/>
    </row>
    <row r="15" spans="1:13" s="1" customFormat="1" ht="28.5" x14ac:dyDescent="0.2">
      <c r="A15" s="34"/>
      <c r="B15" s="46" t="s">
        <v>47</v>
      </c>
      <c r="C15" s="34"/>
      <c r="D15" s="34"/>
      <c r="E15" s="34"/>
      <c r="F15" s="34"/>
      <c r="G15" s="8"/>
      <c r="H15" s="34"/>
      <c r="M15" s="18"/>
    </row>
    <row r="16" spans="1:13" s="1" customFormat="1" x14ac:dyDescent="0.25">
      <c r="A16" s="34"/>
      <c r="B16" s="46" t="s">
        <v>60</v>
      </c>
      <c r="C16" s="34"/>
      <c r="D16" s="34"/>
      <c r="E16" s="34"/>
      <c r="F16" s="34"/>
      <c r="G16" s="8"/>
      <c r="H16" s="34"/>
      <c r="M16" s="18"/>
    </row>
    <row r="17" spans="1:13" s="1" customFormat="1" ht="14.25" x14ac:dyDescent="0.2">
      <c r="A17" s="34"/>
      <c r="B17" s="46" t="s">
        <v>48</v>
      </c>
      <c r="C17" s="34"/>
      <c r="D17" s="34"/>
      <c r="E17" s="34"/>
      <c r="F17" s="34"/>
      <c r="G17" s="8"/>
      <c r="H17" s="34"/>
      <c r="M17" s="18"/>
    </row>
    <row r="18" spans="1:13" s="1" customFormat="1" ht="28.5" x14ac:dyDescent="0.2">
      <c r="A18" s="34"/>
      <c r="B18" s="46" t="s">
        <v>49</v>
      </c>
      <c r="C18" s="34"/>
      <c r="D18" s="34"/>
      <c r="E18" s="34"/>
      <c r="F18" s="34"/>
      <c r="G18" s="8"/>
      <c r="H18" s="34"/>
      <c r="M18" s="18"/>
    </row>
    <row r="19" spans="1:13" s="1" customFormat="1" ht="27.6" x14ac:dyDescent="0.25">
      <c r="A19" s="34"/>
      <c r="B19" s="46" t="s">
        <v>50</v>
      </c>
      <c r="C19" s="34"/>
      <c r="D19" s="34"/>
      <c r="E19" s="34"/>
      <c r="F19" s="34"/>
      <c r="G19" s="8"/>
      <c r="H19" s="34"/>
      <c r="M19" s="18"/>
    </row>
    <row r="20" spans="1:13" s="1" customFormat="1" ht="27.6" x14ac:dyDescent="0.25">
      <c r="A20" s="34"/>
      <c r="B20" s="46" t="s">
        <v>51</v>
      </c>
      <c r="C20" s="34"/>
      <c r="D20" s="34"/>
      <c r="E20" s="34"/>
      <c r="F20" s="34"/>
      <c r="G20" s="8"/>
      <c r="H20" s="34"/>
      <c r="M20" s="18"/>
    </row>
    <row r="21" spans="1:13" x14ac:dyDescent="0.25">
      <c r="B21" s="46" t="s">
        <v>52</v>
      </c>
    </row>
    <row r="22" spans="1:13" s="1" customFormat="1" ht="14.25" x14ac:dyDescent="0.2">
      <c r="A22" s="34"/>
      <c r="B22" s="35"/>
      <c r="C22" s="34"/>
      <c r="D22" s="34"/>
      <c r="E22" s="34"/>
      <c r="F22" s="34"/>
      <c r="G22" s="8"/>
      <c r="H22" s="34"/>
      <c r="M22" s="18"/>
    </row>
    <row r="23" spans="1:13" s="1" customFormat="1" ht="14.25" x14ac:dyDescent="0.2">
      <c r="A23" s="47" t="s">
        <v>2</v>
      </c>
      <c r="B23" s="48" t="s">
        <v>38</v>
      </c>
      <c r="C23" s="47" t="s">
        <v>6</v>
      </c>
      <c r="D23" s="47">
        <v>1</v>
      </c>
      <c r="E23" s="47"/>
      <c r="F23" s="47"/>
      <c r="G23" s="19"/>
      <c r="H23" s="83">
        <f>SUM(G23)</f>
        <v>0</v>
      </c>
      <c r="M23" s="18"/>
    </row>
    <row r="24" spans="1:13" s="1" customFormat="1" x14ac:dyDescent="0.25">
      <c r="A24" s="34"/>
      <c r="B24" s="46" t="s">
        <v>53</v>
      </c>
      <c r="C24" s="34"/>
      <c r="D24" s="34"/>
      <c r="E24" s="34"/>
      <c r="F24" s="34"/>
      <c r="G24" s="8"/>
      <c r="H24" s="34"/>
      <c r="M24" s="18"/>
    </row>
    <row r="25" spans="1:13" s="1" customFormat="1" x14ac:dyDescent="0.25">
      <c r="A25" s="34"/>
      <c r="B25" s="46" t="s">
        <v>54</v>
      </c>
      <c r="C25" s="34"/>
      <c r="D25" s="34"/>
      <c r="E25" s="34"/>
      <c r="F25" s="34"/>
      <c r="G25" s="8"/>
      <c r="H25" s="34"/>
      <c r="M25" s="18"/>
    </row>
    <row r="26" spans="1:13" ht="14.25" x14ac:dyDescent="0.2">
      <c r="B26" s="46" t="s">
        <v>61</v>
      </c>
    </row>
    <row r="27" spans="1:13" s="1" customFormat="1" x14ac:dyDescent="0.25">
      <c r="A27" s="34"/>
      <c r="B27" s="46" t="s">
        <v>55</v>
      </c>
      <c r="C27" s="34"/>
      <c r="D27" s="34"/>
      <c r="E27" s="34"/>
      <c r="F27" s="34"/>
      <c r="G27" s="8"/>
      <c r="H27" s="34"/>
      <c r="M27" s="18"/>
    </row>
    <row r="28" spans="1:13" s="1" customFormat="1" x14ac:dyDescent="0.25">
      <c r="A28" s="34"/>
      <c r="B28" s="46" t="s">
        <v>56</v>
      </c>
      <c r="C28" s="34"/>
      <c r="D28" s="34"/>
      <c r="E28" s="34"/>
      <c r="F28" s="34"/>
      <c r="G28" s="8"/>
      <c r="H28" s="34"/>
      <c r="M28" s="18"/>
    </row>
    <row r="29" spans="1:13" s="1" customFormat="1" ht="14.25" x14ac:dyDescent="0.2">
      <c r="A29" s="34"/>
      <c r="B29" s="46"/>
      <c r="C29" s="34"/>
      <c r="D29" s="34"/>
      <c r="E29" s="34"/>
      <c r="F29" s="34"/>
      <c r="G29" s="8"/>
      <c r="H29" s="34"/>
      <c r="M29" s="18"/>
    </row>
    <row r="30" spans="1:13" s="1" customFormat="1" ht="15" thickBot="1" x14ac:dyDescent="0.25">
      <c r="A30" s="49"/>
      <c r="B30" s="50" t="s">
        <v>28</v>
      </c>
      <c r="C30" s="49"/>
      <c r="D30" s="51"/>
      <c r="E30" s="51"/>
      <c r="F30" s="51"/>
      <c r="G30" s="20"/>
      <c r="H30" s="84">
        <f>SUM(H6:H28)</f>
        <v>0</v>
      </c>
      <c r="M30" s="18"/>
    </row>
    <row r="31" spans="1:13" s="1" customFormat="1" ht="15" thickTop="1" x14ac:dyDescent="0.2">
      <c r="A31" s="34"/>
      <c r="B31" s="35"/>
      <c r="C31" s="34"/>
      <c r="D31" s="34"/>
      <c r="E31" s="34"/>
      <c r="F31" s="34"/>
      <c r="G31" s="8"/>
      <c r="H31" s="34"/>
      <c r="M31" s="18"/>
    </row>
    <row r="32" spans="1:13" s="1" customFormat="1" ht="15" thickBot="1" x14ac:dyDescent="0.25">
      <c r="A32" s="37" t="s">
        <v>29</v>
      </c>
      <c r="B32" s="52"/>
      <c r="C32" s="53"/>
      <c r="D32" s="37"/>
      <c r="E32" s="37"/>
      <c r="F32" s="37"/>
      <c r="G32" s="11"/>
      <c r="H32" s="37"/>
      <c r="M32" s="18"/>
    </row>
    <row r="33" spans="1:13" ht="14.25" x14ac:dyDescent="0.2">
      <c r="A33" s="54"/>
    </row>
    <row r="34" spans="1:13" s="1" customFormat="1" ht="55.2" x14ac:dyDescent="0.25">
      <c r="A34" s="42" t="s">
        <v>32</v>
      </c>
      <c r="B34" s="43" t="s">
        <v>7</v>
      </c>
      <c r="C34" s="44" t="s">
        <v>6</v>
      </c>
      <c r="D34" s="45">
        <v>31</v>
      </c>
      <c r="E34" s="45"/>
      <c r="F34" s="45"/>
      <c r="G34" s="22"/>
      <c r="H34" s="85">
        <f>H35+H36+H37+H38+H39+H40+H41+H42</f>
        <v>0</v>
      </c>
    </row>
    <row r="35" spans="1:13" s="1" customFormat="1" ht="27.6" x14ac:dyDescent="0.25">
      <c r="A35" s="55"/>
      <c r="B35" s="56" t="s">
        <v>8</v>
      </c>
      <c r="C35" s="57" t="s">
        <v>22</v>
      </c>
      <c r="D35" s="58">
        <v>6</v>
      </c>
      <c r="E35" s="58"/>
      <c r="F35" s="58"/>
      <c r="G35" s="23"/>
      <c r="H35" s="86">
        <f t="shared" ref="H35:H42" si="0">D35*G35</f>
        <v>0</v>
      </c>
      <c r="I35" s="2"/>
    </row>
    <row r="36" spans="1:13" s="1" customFormat="1" ht="27.6" x14ac:dyDescent="0.25">
      <c r="A36" s="55"/>
      <c r="B36" s="56" t="s">
        <v>9</v>
      </c>
      <c r="C36" s="57" t="s">
        <v>22</v>
      </c>
      <c r="D36" s="58">
        <v>22</v>
      </c>
      <c r="E36" s="58"/>
      <c r="F36" s="58"/>
      <c r="G36" s="23"/>
      <c r="H36" s="86">
        <f t="shared" si="0"/>
        <v>0</v>
      </c>
    </row>
    <row r="37" spans="1:13" x14ac:dyDescent="0.25">
      <c r="A37" s="55"/>
      <c r="B37" s="56" t="s">
        <v>10</v>
      </c>
      <c r="C37" s="57" t="s">
        <v>22</v>
      </c>
      <c r="D37" s="58">
        <v>31</v>
      </c>
      <c r="E37" s="58"/>
      <c r="F37" s="58"/>
      <c r="G37" s="23"/>
      <c r="H37" s="86">
        <f t="shared" si="0"/>
        <v>0</v>
      </c>
    </row>
    <row r="38" spans="1:13" s="1" customFormat="1" ht="27.6" x14ac:dyDescent="0.25">
      <c r="A38" s="55"/>
      <c r="B38" s="56" t="s">
        <v>11</v>
      </c>
      <c r="C38" s="57" t="s">
        <v>3</v>
      </c>
      <c r="D38" s="58">
        <v>12</v>
      </c>
      <c r="E38" s="58"/>
      <c r="F38" s="58"/>
      <c r="G38" s="23"/>
      <c r="H38" s="86">
        <f>D38*G38</f>
        <v>0</v>
      </c>
    </row>
    <row r="39" spans="1:13" x14ac:dyDescent="0.25">
      <c r="A39" s="55"/>
      <c r="B39" s="56" t="s">
        <v>12</v>
      </c>
      <c r="C39" s="57" t="s">
        <v>23</v>
      </c>
      <c r="D39" s="58">
        <v>1.2</v>
      </c>
      <c r="E39" s="58"/>
      <c r="F39" s="58"/>
      <c r="G39" s="23"/>
      <c r="H39" s="86">
        <f t="shared" si="0"/>
        <v>0</v>
      </c>
      <c r="M39" s="9"/>
    </row>
    <row r="40" spans="1:13" s="1" customFormat="1" x14ac:dyDescent="0.25">
      <c r="A40" s="55"/>
      <c r="B40" s="56" t="s">
        <v>13</v>
      </c>
      <c r="C40" s="57" t="s">
        <v>22</v>
      </c>
      <c r="D40" s="58">
        <v>5</v>
      </c>
      <c r="E40" s="58"/>
      <c r="F40" s="58"/>
      <c r="G40" s="23"/>
      <c r="H40" s="86">
        <f t="shared" si="0"/>
        <v>0</v>
      </c>
    </row>
    <row r="41" spans="1:13" s="1" customFormat="1" x14ac:dyDescent="0.25">
      <c r="A41" s="55"/>
      <c r="B41" s="56" t="s">
        <v>14</v>
      </c>
      <c r="C41" s="57" t="s">
        <v>22</v>
      </c>
      <c r="D41" s="58">
        <v>1.5</v>
      </c>
      <c r="E41" s="58"/>
      <c r="F41" s="58"/>
      <c r="G41" s="23"/>
      <c r="H41" s="86">
        <f t="shared" si="0"/>
        <v>0</v>
      </c>
    </row>
    <row r="42" spans="1:13" s="12" customFormat="1" x14ac:dyDescent="0.25">
      <c r="A42" s="55"/>
      <c r="B42" s="56" t="s">
        <v>15</v>
      </c>
      <c r="C42" s="57" t="s">
        <v>22</v>
      </c>
      <c r="D42" s="58">
        <v>1.5</v>
      </c>
      <c r="E42" s="58"/>
      <c r="F42" s="58"/>
      <c r="G42" s="23"/>
      <c r="H42" s="86">
        <f t="shared" si="0"/>
        <v>0</v>
      </c>
      <c r="I42" s="3"/>
    </row>
    <row r="43" spans="1:13" s="12" customFormat="1" x14ac:dyDescent="0.25">
      <c r="A43" s="55"/>
      <c r="B43" s="56"/>
      <c r="C43" s="57"/>
      <c r="D43" s="58"/>
      <c r="E43" s="58"/>
      <c r="F43" s="58"/>
      <c r="G43" s="23"/>
      <c r="H43" s="86"/>
      <c r="I43" s="3"/>
    </row>
    <row r="44" spans="1:13" s="1" customFormat="1" ht="55.2" x14ac:dyDescent="0.25">
      <c r="A44" s="59" t="s">
        <v>2</v>
      </c>
      <c r="B44" s="60" t="s">
        <v>16</v>
      </c>
      <c r="C44" s="61" t="s">
        <v>6</v>
      </c>
      <c r="D44" s="62">
        <v>1</v>
      </c>
      <c r="E44" s="62"/>
      <c r="F44" s="62"/>
      <c r="G44" s="24"/>
      <c r="H44" s="87">
        <f>H45+H46+H47+H48+H49</f>
        <v>0</v>
      </c>
    </row>
    <row r="45" spans="1:13" ht="27.6" x14ac:dyDescent="0.25">
      <c r="A45" s="55"/>
      <c r="B45" s="56" t="s">
        <v>8</v>
      </c>
      <c r="C45" s="57" t="s">
        <v>22</v>
      </c>
      <c r="D45" s="58">
        <v>10</v>
      </c>
      <c r="E45" s="58"/>
      <c r="F45" s="58"/>
      <c r="G45" s="23"/>
      <c r="H45" s="86">
        <f t="shared" ref="H45:H49" si="1">D45*G45</f>
        <v>0</v>
      </c>
    </row>
    <row r="46" spans="1:13" s="1" customFormat="1" ht="27.6" x14ac:dyDescent="0.25">
      <c r="A46" s="55"/>
      <c r="B46" s="56" t="s">
        <v>9</v>
      </c>
      <c r="C46" s="57" t="s">
        <v>22</v>
      </c>
      <c r="D46" s="58">
        <v>200</v>
      </c>
      <c r="E46" s="58"/>
      <c r="F46" s="58"/>
      <c r="G46" s="23"/>
      <c r="H46" s="86">
        <f t="shared" si="1"/>
        <v>0</v>
      </c>
      <c r="M46" s="18"/>
    </row>
    <row r="47" spans="1:13" s="1" customFormat="1" ht="27.6" x14ac:dyDescent="0.25">
      <c r="A47" s="55"/>
      <c r="B47" s="56" t="s">
        <v>17</v>
      </c>
      <c r="C47" s="57" t="s">
        <v>22</v>
      </c>
      <c r="D47" s="58">
        <v>230</v>
      </c>
      <c r="E47" s="58"/>
      <c r="F47" s="58"/>
      <c r="G47" s="23"/>
      <c r="H47" s="86">
        <f t="shared" si="1"/>
        <v>0</v>
      </c>
      <c r="M47" s="18"/>
    </row>
    <row r="48" spans="1:13" s="1" customFormat="1" x14ac:dyDescent="0.25">
      <c r="A48" s="55"/>
      <c r="B48" s="56" t="s">
        <v>13</v>
      </c>
      <c r="C48" s="57" t="s">
        <v>22</v>
      </c>
      <c r="D48" s="58">
        <v>7</v>
      </c>
      <c r="E48" s="58"/>
      <c r="F48" s="58"/>
      <c r="G48" s="23"/>
      <c r="H48" s="86">
        <f t="shared" si="1"/>
        <v>0</v>
      </c>
      <c r="I48" s="4"/>
      <c r="M48" s="18"/>
    </row>
    <row r="49" spans="1:13" s="12" customFormat="1" x14ac:dyDescent="0.25">
      <c r="A49" s="55"/>
      <c r="B49" s="56" t="s">
        <v>18</v>
      </c>
      <c r="C49" s="57" t="s">
        <v>24</v>
      </c>
      <c r="D49" s="58">
        <v>6</v>
      </c>
      <c r="E49" s="58"/>
      <c r="F49" s="58"/>
      <c r="G49" s="23"/>
      <c r="H49" s="86">
        <f t="shared" si="1"/>
        <v>0</v>
      </c>
      <c r="I49" s="5"/>
      <c r="M49" s="13"/>
    </row>
    <row r="50" spans="1:13" s="1" customFormat="1" ht="41.4" x14ac:dyDescent="0.25">
      <c r="A50" s="59" t="s">
        <v>4</v>
      </c>
      <c r="B50" s="60" t="s">
        <v>19</v>
      </c>
      <c r="C50" s="61" t="s">
        <v>6</v>
      </c>
      <c r="D50" s="62">
        <v>3</v>
      </c>
      <c r="E50" s="62"/>
      <c r="F50" s="62"/>
      <c r="G50" s="24"/>
      <c r="H50" s="87">
        <f>H51+H52+H53+H54</f>
        <v>0</v>
      </c>
      <c r="M50" s="18"/>
    </row>
    <row r="51" spans="1:13" ht="27.6" x14ac:dyDescent="0.25">
      <c r="A51" s="55"/>
      <c r="B51" s="56" t="s">
        <v>17</v>
      </c>
      <c r="C51" s="57" t="s">
        <v>22</v>
      </c>
      <c r="D51" s="58">
        <v>2</v>
      </c>
      <c r="E51" s="58"/>
      <c r="F51" s="58"/>
      <c r="G51" s="23"/>
      <c r="H51" s="86">
        <f>D52*G52</f>
        <v>0</v>
      </c>
    </row>
    <row r="52" spans="1:13" s="1" customFormat="1" ht="27.6" x14ac:dyDescent="0.25">
      <c r="A52" s="55"/>
      <c r="B52" s="56" t="s">
        <v>20</v>
      </c>
      <c r="C52" s="57" t="s">
        <v>22</v>
      </c>
      <c r="D52" s="58">
        <v>3</v>
      </c>
      <c r="E52" s="58"/>
      <c r="F52" s="58"/>
      <c r="G52" s="23"/>
      <c r="H52" s="86">
        <f>D53*G53</f>
        <v>0</v>
      </c>
      <c r="M52" s="18"/>
    </row>
    <row r="53" spans="1:13" s="1" customFormat="1" ht="27.6" x14ac:dyDescent="0.25">
      <c r="A53" s="55"/>
      <c r="B53" s="56" t="s">
        <v>21</v>
      </c>
      <c r="C53" s="57" t="s">
        <v>23</v>
      </c>
      <c r="D53" s="58">
        <v>3</v>
      </c>
      <c r="E53" s="58"/>
      <c r="F53" s="58"/>
      <c r="G53" s="23"/>
      <c r="H53" s="86">
        <f>D54*G54</f>
        <v>0</v>
      </c>
      <c r="M53" s="18"/>
    </row>
    <row r="54" spans="1:13" s="1" customFormat="1" ht="41.4" x14ac:dyDescent="0.25">
      <c r="A54" s="55"/>
      <c r="B54" s="56" t="s">
        <v>40</v>
      </c>
      <c r="C54" s="57" t="s">
        <v>22</v>
      </c>
      <c r="D54" s="58">
        <v>3</v>
      </c>
      <c r="E54" s="58"/>
      <c r="F54" s="58"/>
      <c r="G54" s="23"/>
      <c r="H54" s="86">
        <f>D54*G54</f>
        <v>0</v>
      </c>
      <c r="M54" s="18"/>
    </row>
    <row r="55" spans="1:13" s="1" customFormat="1" x14ac:dyDescent="0.25">
      <c r="A55" s="55"/>
      <c r="B55" s="56"/>
      <c r="C55" s="57"/>
      <c r="D55" s="58"/>
      <c r="E55" s="58"/>
      <c r="F55" s="58"/>
      <c r="G55" s="23"/>
      <c r="H55" s="88"/>
      <c r="M55" s="18"/>
    </row>
    <row r="56" spans="1:13" s="6" customFormat="1" x14ac:dyDescent="0.25">
      <c r="A56" s="59" t="s">
        <v>5</v>
      </c>
      <c r="B56" s="63" t="s">
        <v>36</v>
      </c>
      <c r="C56" s="61" t="s">
        <v>3</v>
      </c>
      <c r="D56" s="62">
        <v>2</v>
      </c>
      <c r="E56" s="62"/>
      <c r="F56" s="62"/>
      <c r="G56" s="25"/>
      <c r="H56" s="87">
        <f>G56*D56</f>
        <v>0</v>
      </c>
      <c r="M56" s="26"/>
    </row>
    <row r="57" spans="1:13" ht="55.2" x14ac:dyDescent="0.25">
      <c r="A57" s="55"/>
      <c r="B57" s="35" t="s">
        <v>37</v>
      </c>
      <c r="C57" s="57"/>
      <c r="D57" s="58"/>
      <c r="E57" s="58"/>
      <c r="F57" s="58"/>
      <c r="G57" s="23"/>
      <c r="H57" s="86"/>
    </row>
    <row r="58" spans="1:13" s="1" customFormat="1" x14ac:dyDescent="0.25">
      <c r="A58" s="55"/>
      <c r="B58" s="56"/>
      <c r="C58" s="57"/>
      <c r="D58" s="58"/>
      <c r="E58" s="58"/>
      <c r="F58" s="58"/>
      <c r="G58" s="23"/>
      <c r="H58" s="86"/>
      <c r="M58" s="18"/>
    </row>
    <row r="59" spans="1:13" s="1" customFormat="1" ht="14.4" thickBot="1" x14ac:dyDescent="0.3">
      <c r="A59" s="64"/>
      <c r="B59" s="50" t="s">
        <v>28</v>
      </c>
      <c r="C59" s="51"/>
      <c r="D59" s="65"/>
      <c r="E59" s="65"/>
      <c r="F59" s="65"/>
      <c r="G59" s="21"/>
      <c r="H59" s="84">
        <f>SUM(H34,H44,H50,H56)</f>
        <v>0</v>
      </c>
      <c r="M59" s="18"/>
    </row>
    <row r="60" spans="1:13" s="1" customFormat="1" ht="14.4" thickTop="1" x14ac:dyDescent="0.25">
      <c r="A60" s="66"/>
      <c r="B60" s="67"/>
      <c r="C60" s="66"/>
      <c r="D60" s="66"/>
      <c r="E60" s="66"/>
      <c r="F60" s="66"/>
      <c r="G60" s="9"/>
      <c r="H60" s="66"/>
      <c r="M60" s="18"/>
    </row>
    <row r="61" spans="1:13" s="1" customFormat="1" x14ac:dyDescent="0.25">
      <c r="A61" s="66"/>
      <c r="B61" s="67"/>
      <c r="C61" s="66"/>
      <c r="D61" s="66"/>
      <c r="E61" s="66"/>
      <c r="F61" s="66"/>
      <c r="G61" s="9"/>
      <c r="H61" s="66"/>
      <c r="M61" s="18"/>
    </row>
    <row r="62" spans="1:13" s="1" customFormat="1" x14ac:dyDescent="0.25">
      <c r="A62" s="66"/>
      <c r="B62" s="67"/>
      <c r="C62" s="66"/>
      <c r="D62" s="66"/>
      <c r="E62" s="66"/>
      <c r="F62" s="66"/>
      <c r="G62" s="9"/>
      <c r="H62" s="66"/>
      <c r="M62" s="18"/>
    </row>
    <row r="63" spans="1:13" s="1" customFormat="1" x14ac:dyDescent="0.25">
      <c r="A63" s="66"/>
      <c r="B63" s="67"/>
      <c r="C63" s="66"/>
      <c r="D63" s="66"/>
      <c r="E63" s="66"/>
      <c r="F63" s="66"/>
      <c r="G63" s="9"/>
      <c r="H63" s="66"/>
      <c r="M63" s="18"/>
    </row>
    <row r="64" spans="1:13" s="6" customFormat="1" x14ac:dyDescent="0.25">
      <c r="A64" s="66"/>
      <c r="B64" s="67"/>
      <c r="C64" s="66"/>
      <c r="D64" s="66"/>
      <c r="E64" s="66"/>
      <c r="F64" s="66"/>
      <c r="G64" s="9"/>
      <c r="H64" s="66"/>
      <c r="I64" s="27"/>
      <c r="J64" s="1"/>
      <c r="K64" s="1"/>
      <c r="L64" s="1"/>
      <c r="M64" s="18"/>
    </row>
    <row r="65" spans="1:13" s="6" customFormat="1" ht="14.4" thickBot="1" x14ac:dyDescent="0.3">
      <c r="A65" s="68"/>
      <c r="B65" s="69" t="s">
        <v>33</v>
      </c>
      <c r="C65" s="68"/>
      <c r="D65" s="68"/>
      <c r="E65" s="68"/>
      <c r="F65" s="68"/>
      <c r="G65" s="28"/>
      <c r="H65" s="89" t="s">
        <v>27</v>
      </c>
      <c r="I65" s="7"/>
      <c r="M65" s="26"/>
    </row>
    <row r="66" spans="1:13" s="16" customFormat="1" x14ac:dyDescent="0.25">
      <c r="A66" s="39"/>
      <c r="B66" s="56"/>
      <c r="C66" s="39"/>
      <c r="D66" s="39"/>
      <c r="E66" s="39"/>
      <c r="F66" s="39"/>
      <c r="G66" s="29"/>
      <c r="H66" s="90"/>
      <c r="M66" s="17"/>
    </row>
    <row r="67" spans="1:13" x14ac:dyDescent="0.25">
      <c r="A67" s="39"/>
      <c r="B67" s="70" t="s">
        <v>57</v>
      </c>
      <c r="C67" s="71"/>
      <c r="D67" s="71"/>
      <c r="E67" s="71"/>
      <c r="F67" s="71"/>
      <c r="G67" s="31"/>
      <c r="H67" s="91">
        <f>SUM(H6,H23)</f>
        <v>0</v>
      </c>
    </row>
    <row r="68" spans="1:13" ht="14.4" thickBot="1" x14ac:dyDescent="0.3">
      <c r="A68" s="72"/>
      <c r="B68" s="73" t="s">
        <v>34</v>
      </c>
      <c r="C68" s="74"/>
      <c r="D68" s="75"/>
      <c r="E68" s="75"/>
      <c r="F68" s="75"/>
      <c r="G68" s="32"/>
      <c r="H68" s="92">
        <f>SUM(H34,H44,H50,H56)</f>
        <v>0</v>
      </c>
    </row>
    <row r="69" spans="1:13" x14ac:dyDescent="0.25">
      <c r="A69" s="71"/>
      <c r="B69" s="76"/>
      <c r="C69" s="71"/>
      <c r="D69" s="71"/>
      <c r="E69" s="71"/>
      <c r="F69" s="71"/>
      <c r="G69" s="30"/>
      <c r="H69" s="71"/>
    </row>
    <row r="70" spans="1:13" ht="14.4" thickBot="1" x14ac:dyDescent="0.3">
      <c r="A70" s="77"/>
      <c r="B70" s="78" t="s">
        <v>0</v>
      </c>
      <c r="C70" s="77"/>
      <c r="D70" s="77"/>
      <c r="E70" s="77"/>
      <c r="F70" s="77"/>
      <c r="G70" s="33"/>
      <c r="H70" s="93">
        <f>SUM(H67,H68)</f>
        <v>0</v>
      </c>
    </row>
    <row r="71" spans="1:13" ht="14.4" thickTop="1" x14ac:dyDescent="0.25"/>
    <row r="72" spans="1:13" x14ac:dyDescent="0.25">
      <c r="B72" s="79"/>
      <c r="M72" s="9"/>
    </row>
    <row r="73" spans="1:13" x14ac:dyDescent="0.25">
      <c r="A73" s="80" t="s">
        <v>62</v>
      </c>
      <c r="B73" s="80"/>
      <c r="C73" s="80"/>
      <c r="M73" s="9"/>
    </row>
    <row r="74" spans="1:13" x14ac:dyDescent="0.25">
      <c r="M74" s="9"/>
    </row>
    <row r="75" spans="1:13" x14ac:dyDescent="0.25">
      <c r="M75" s="9"/>
    </row>
    <row r="76" spans="1:13" x14ac:dyDescent="0.25">
      <c r="M76" s="9"/>
    </row>
    <row r="77" spans="1:13" x14ac:dyDescent="0.25">
      <c r="M77" s="9"/>
    </row>
    <row r="78" spans="1:13" x14ac:dyDescent="0.25">
      <c r="M78" s="9"/>
    </row>
    <row r="79" spans="1:13" x14ac:dyDescent="0.25">
      <c r="M79" s="9"/>
    </row>
    <row r="80" spans="1:13" x14ac:dyDescent="0.25">
      <c r="M80" s="9"/>
    </row>
    <row r="81" spans="13:13" x14ac:dyDescent="0.25">
      <c r="M81" s="9"/>
    </row>
    <row r="82" spans="13:13" x14ac:dyDescent="0.25">
      <c r="M82" s="9"/>
    </row>
    <row r="83" spans="13:13" x14ac:dyDescent="0.25">
      <c r="M83" s="9"/>
    </row>
    <row r="84" spans="13:13" x14ac:dyDescent="0.25">
      <c r="M84" s="9"/>
    </row>
    <row r="85" spans="13:13" x14ac:dyDescent="0.25">
      <c r="M85" s="9"/>
    </row>
    <row r="86" spans="13:13" x14ac:dyDescent="0.25">
      <c r="M86" s="9"/>
    </row>
    <row r="87" spans="13:13" x14ac:dyDescent="0.25">
      <c r="M87" s="9"/>
    </row>
    <row r="88" spans="13:13" x14ac:dyDescent="0.25">
      <c r="M88" s="9"/>
    </row>
  </sheetData>
  <sheetProtection password="DFF1" sheet="1" objects="1" scenarios="1" selectLockedCells="1"/>
  <mergeCells count="1">
    <mergeCell ref="A73:C73"/>
  </mergeCells>
  <pageMargins left="0.7" right="0.7" top="0.75" bottom="0.75" header="0.3" footer="0.3"/>
  <pageSetup paperSize="9" scale="74" orientation="portrait" horizontalDpi="4294967293" verticalDpi="4294967293" r:id="rId1"/>
  <rowBreaks count="2" manualBreakCount="2">
    <brk id="49" max="5" man="1"/>
    <brk id="73" max="5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restavratorska</vt:lpstr>
      <vt:lpstr>restavratorska!Področje_tiskanja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Studio AKKA</dc:creator>
  <cp:lastModifiedBy>Mark Koritnik</cp:lastModifiedBy>
  <cp:lastPrinted>2015-02-27T08:57:25Z</cp:lastPrinted>
  <dcterms:created xsi:type="dcterms:W3CDTF">2015-02-05T14:29:24Z</dcterms:created>
  <dcterms:modified xsi:type="dcterms:W3CDTF">2015-03-30T09:56:40Z</dcterms:modified>
</cp:coreProperties>
</file>